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61 - Probes\2. Tender Document\"/>
    </mc:Choice>
  </mc:AlternateContent>
  <bookViews>
    <workbookView xWindow="0" yWindow="465" windowWidth="26880" windowHeight="18315" tabRatio="759" firstSheet="1" activeTab="1"/>
  </bookViews>
  <sheets>
    <sheet name="Drop Codes" sheetId="6" state="hidden" r:id="rId1"/>
    <sheet name="Appendix 1" sheetId="15" r:id="rId2"/>
    <sheet name="Appendix 2" sheetId="16" r:id="rId3"/>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34" i="15" l="1"/>
  <c r="E34" i="15"/>
</calcChain>
</file>

<file path=xl/sharedStrings.xml><?xml version="1.0" encoding="utf-8"?>
<sst xmlns="http://schemas.openxmlformats.org/spreadsheetml/2006/main" count="190" uniqueCount="100">
  <si>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</si>
  <si>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</si>
  <si>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</si>
  <si>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</si>
  <si>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</si>
  <si>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</si>
  <si>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</si>
  <si>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</si>
  <si>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</si>
  <si>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</si>
  <si>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</si>
  <si>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</si>
  <si>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</si>
  <si>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</si>
  <si>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</si>
  <si>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</si>
  <si>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</si>
  <si>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</si>
  <si>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</si>
  <si>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</si>
  <si>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</si>
  <si>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</si>
  <si>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</si>
  <si>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</si>
  <si>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</si>
  <si>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Training</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</si>
  <si>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</si>
  <si>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</si>
  <si>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</si>
  <si>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</si>
  <si>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</si>
  <si>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</si>
  <si>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</si>
  <si>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</si>
  <si>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</si>
  <si>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</si>
  <si>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</si>
  <si>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</si>
  <si>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</si>
  <si>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</si>
  <si>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</si>
  <si>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</si>
  <si>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</si>
  <si>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</si>
  <si>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</si>
  <si>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Process probes and peripheral equipment for the online measurement of process critical parameters necessary for control of microbial fermentation and mammalian cell culture. Probes required:
1) Dissolved oxygen
2)pH
3) Viable cell density (mammalian)
4)Optical density (microbial)</t>
  </si>
  <si>
    <t>1) Viable cell density probes (mammalian cell culture)
2) Optical Density (microbial)</t>
  </si>
  <si>
    <t>Probes should be available across multiple bioreactor scales (e.g. 10L glass bioreactors;425mm &amp; 100L SIP fermenter;120mm)</t>
  </si>
  <si>
    <t xml:space="preserve"> Please specify method(s) of detection. </t>
  </si>
  <si>
    <t>Must be capable of measuring between 0-100%</t>
  </si>
  <si>
    <t>Must be capable of measuring between pH 4-12</t>
  </si>
  <si>
    <t>Must be capable of measuring up to  10⁸ cells/mL of suspension based culture</t>
  </si>
  <si>
    <t>Must be able to measure up to 90g/L wet cell weight</t>
  </si>
  <si>
    <t>Controller capable of recording, displaying and integrating to process control software. Any associated licence should be included. Please specify method of connectivity (e.g. OPC, modbus) and examples of commericial control software you have integrated with in the past, if available. At least 4 probes should be capable of connecting to one controller. Please specify the maximum number of probes than can connect to one controller</t>
  </si>
  <si>
    <t xml:space="preserve">Probes must be able to fit in standard headplate ports (pg 13.5 /12mm), adapters must be availble if not. Probes should connect to standard control towers, please specify method of connectivity. </t>
  </si>
  <si>
    <t xml:space="preserve">Sensors must be capable of calibration. Please specify method of calibration. </t>
  </si>
  <si>
    <t>Must be autoclavable up to 121˚C. Please specify maximum temperature and number of cycles the probe is suitable for</t>
  </si>
  <si>
    <t>Probes must be suitable for clean in place cycles</t>
  </si>
  <si>
    <t>Full operator training on the safe operation of the equipment</t>
  </si>
  <si>
    <t>Please specify costs of delivery</t>
  </si>
  <si>
    <t>Must be evidence of direct application support. Warranties should be available for all hardware that may associated with probes (e.g. controllers). Call outs available for hardware break downs.</t>
  </si>
  <si>
    <t>a</t>
  </si>
  <si>
    <t>b</t>
  </si>
  <si>
    <t>c</t>
  </si>
  <si>
    <t>d</t>
  </si>
  <si>
    <t>System(s)</t>
  </si>
  <si>
    <t xml:space="preserve">Further functionality </t>
  </si>
  <si>
    <t>Scale</t>
  </si>
  <si>
    <t>Meaurement range</t>
  </si>
  <si>
    <t>Dissolved oxygen</t>
  </si>
  <si>
    <t>pH</t>
  </si>
  <si>
    <t>Viable cell density</t>
  </si>
  <si>
    <t>Optical density</t>
  </si>
  <si>
    <t>Controller (Viable cell density &amp; optical density probes only)</t>
  </si>
  <si>
    <t>Probe integration</t>
  </si>
  <si>
    <t>Calibration</t>
  </si>
  <si>
    <t>Autoclavable</t>
  </si>
  <si>
    <t>Clean-in-place</t>
  </si>
  <si>
    <t>Delivery</t>
  </si>
  <si>
    <t>Support</t>
  </si>
  <si>
    <t>Detection Range</t>
  </si>
  <si>
    <t>Connector</t>
  </si>
  <si>
    <t>Operation Pressure</t>
  </si>
  <si>
    <t>Matieral in contact with meddium</t>
  </si>
  <si>
    <t xml:space="preserve">Mechanical pressure resistance </t>
  </si>
  <si>
    <t>Operating temperature</t>
  </si>
  <si>
    <t>Available Lengths</t>
  </si>
  <si>
    <t>Insertion Length for 12mm</t>
  </si>
  <si>
    <t>Sterilisable</t>
  </si>
  <si>
    <t>8 ppb to saturation</t>
  </si>
  <si>
    <t>5 Pin</t>
  </si>
  <si>
    <t>0.2 … 6 bar (0 … 87 psi)</t>
  </si>
  <si>
    <t>Max. 6 bar (87 psi)</t>
  </si>
  <si>
    <t>120 mm, 220 mm, 320 mm, 420 mm</t>
  </si>
  <si>
    <t>0 … 60 °C</t>
  </si>
  <si>
    <t>120, 220, 320 mm</t>
  </si>
  <si>
    <t xml:space="preserve">Must be sterilisable </t>
  </si>
  <si>
    <t>Lot 2 - Supply of O2 sensors and membrane kits for fermentation processes.</t>
  </si>
  <si>
    <t>Lot 1 - Supply of process critical probes for control of Microbial fermentation and Mammalian cell culture processes.</t>
  </si>
  <si>
    <t>Must be evidence of direct application support. Warranties should be available for all hardware that may associated. Call outs available for hardware break downs.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</si>
</sst>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39">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95">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1" fillId="9" borderId="20" xfId="0" applyFont="1" applyFill="1" applyBorder="1" applyAlignment="1">
      <alignment horizontal="center" vertical="center"/>
    </xf>
    <xf numFmtId="0" fontId="5" fillId="0" borderId="0" xfId="0" applyFont="1" applyAlignment="1">
      <alignment horizont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13" fillId="0" borderId="3" xfId="0" applyFont="1" applyBorder="1" applyAlignment="1">
      <alignment horizontal="center" vertical="center"/>
    </xf>
    <xf numFmtId="0" fontId="22" fillId="7" borderId="19" xfId="0" applyFont="1" applyFill="1" applyBorder="1" applyAlignment="1">
      <alignment horizontal="center" vertical="center"/>
    </xf>
    <xf numFmtId="0" fontId="22" fillId="8" borderId="19" xfId="0" applyFont="1" applyFill="1" applyBorder="1" applyAlignment="1">
      <alignment horizontal="center" vertical="center"/>
    </xf>
    <xf numFmtId="0" fontId="26"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13" fillId="0" borderId="31" xfId="0" applyFont="1" applyBorder="1" applyAlignment="1">
      <alignment horizontal="center"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13" fillId="4" borderId="3"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23" fillId="11" borderId="8" xfId="0" applyFont="1" applyFill="1" applyBorder="1" applyAlignment="1">
      <alignment horizontal="center"/>
    </xf>
    <xf numFmtId="0" fontId="23"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3" fillId="4" borderId="3" xfId="0" applyFont="1" applyFill="1" applyBorder="1" applyAlignment="1">
      <alignment vertical="center" wrapText="1"/>
    </xf>
    <xf numFmtId="0" fontId="5" fillId="0" borderId="0" xfId="0" applyFont="1" applyAlignment="1">
      <alignment horizontal="center"/>
    </xf>
    <xf numFmtId="0" fontId="24" fillId="11" borderId="22" xfId="0" applyFont="1" applyFill="1" applyBorder="1" applyAlignment="1">
      <alignment horizontal="center" vertical="center"/>
    </xf>
    <xf numFmtId="0" fontId="25" fillId="11" borderId="23" xfId="0" applyFont="1" applyFill="1" applyBorder="1" applyAlignment="1">
      <alignment horizontal="center"/>
    </xf>
    <xf numFmtId="0" fontId="25" fillId="11" borderId="24" xfId="0" applyFont="1" applyFill="1" applyBorder="1" applyAlignment="1">
      <alignment horizontal="center"/>
    </xf>
    <xf numFmtId="0" fontId="16" fillId="3" borderId="0" xfId="0" applyFont="1" applyFill="1" applyAlignment="1">
      <alignment horizontal="center"/>
    </xf>
    <xf numFmtId="0" fontId="17" fillId="0" borderId="0" xfId="0" applyFont="1" applyAlignment="1"/>
    <xf numFmtId="0" fontId="18" fillId="0" borderId="0" xfId="0" applyFont="1" applyAlignment="1">
      <alignment vertical="center" wrapText="1"/>
    </xf>
    <xf numFmtId="0" fontId="26" fillId="11" borderId="10"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13" fillId="4" borderId="7" xfId="0" applyFont="1" applyFill="1" applyBorder="1" applyAlignment="1">
      <alignment vertical="center" wrapText="1"/>
    </xf>
    <xf numFmtId="0" fontId="13" fillId="4" borderId="37" xfId="0" applyFont="1" applyFill="1" applyBorder="1" applyAlignment="1">
      <alignment horizontal="left" vertical="center" wrapText="1"/>
    </xf>
    <xf numFmtId="0" fontId="13" fillId="4" borderId="38" xfId="0" applyFont="1" applyFill="1" applyBorder="1" applyAlignment="1">
      <alignment horizontal="left" vertical="center" wrapText="1"/>
    </xf>
    <xf numFmtId="0" fontId="8" fillId="0" borderId="30" xfId="0" applyFont="1" applyBorder="1" applyAlignment="1">
      <alignment horizontal="right" vertical="center"/>
    </xf>
    <xf numFmtId="0" fontId="8" fillId="0" borderId="33" xfId="0" applyFont="1" applyBorder="1" applyAlignment="1">
      <alignment horizontal="right" vertical="center"/>
    </xf>
    <xf numFmtId="0" fontId="8" fillId="0" borderId="35" xfId="0" applyFont="1" applyBorder="1" applyAlignment="1">
      <alignment horizontal="right" vertical="center"/>
    </xf>
    <xf numFmtId="0" fontId="5" fillId="0" borderId="3" xfId="0" applyFont="1" applyBorder="1" applyAlignment="1">
      <alignment horizontal="center" vertical="center" wrapText="1"/>
    </xf>
    <xf numFmtId="0" fontId="13"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3"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13" fillId="0" borderId="3" xfId="0" applyFont="1" applyFill="1" applyBorder="1" applyAlignment="1">
      <alignment vertical="center" wrapText="1"/>
    </xf>
    <xf numFmtId="0" fontId="8" fillId="0" borderId="7" xfId="0" applyFont="1" applyBorder="1" applyAlignment="1">
      <alignment horizontal="center" vertical="center"/>
    </xf>
    <xf numFmtId="0" fontId="6" fillId="0" borderId="21" xfId="0" applyFont="1" applyFill="1" applyBorder="1" applyAlignment="1">
      <alignment horizontal="center" vertical="center"/>
    </xf>
    <xf numFmtId="0" fontId="8" fillId="0" borderId="21" xfId="0" applyFont="1" applyFill="1" applyBorder="1" applyAlignment="1">
      <alignment vertical="center"/>
    </xf>
    <xf numFmtId="0" fontId="8" fillId="0" borderId="21" xfId="0" applyFont="1" applyFill="1" applyBorder="1" applyAlignment="1">
      <alignment vertical="center" wrapText="1"/>
    </xf>
    <xf numFmtId="9" fontId="10" fillId="0" borderId="20" xfId="0" applyNumberFormat="1" applyFont="1" applyFill="1" applyBorder="1" applyAlignment="1">
      <alignment horizontal="center" vertical="center"/>
    </xf>
  </cellXfs>
  <cellStyles count="3">
    <cellStyle name="Hyperlink 2" xfId="2"/>
    <cellStyle name="Hyperlink 3" xfId="1"/>
    <cellStyle name="Normal" xfId="0" builtinId="0"/>
  </cellStyles>
  <dxfs count="104">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36170</xdr:colOff>
      <xdr:row>3</xdr:row>
      <xdr:rowOff>156740</xdr:rowOff>
    </xdr:from>
    <xdr:to>
      <xdr:col>5</xdr:col>
      <xdr:colOff>40932</xdr:colOff>
      <xdr:row>5</xdr:row>
      <xdr:rowOff>23210</xdr:rowOff>
    </xdr:to>
    <xdr:pic>
      <xdr:nvPicPr>
        <xdr:cNvPr id="2"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84461" y="1820601"/>
          <a:ext cx="5225427"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3" name="Picture 2"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584914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5"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12273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7" name="Picture 6"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4895" y="217025"/>
          <a:ext cx="2140595"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4"/>
  <sheetViews>
    <sheetView tabSelected="1" zoomScale="79" zoomScaleNormal="100" workbookViewId="0">
      <selection activeCell="G5" sqref="G5"/>
    </sheetView>
  </sheetViews>
  <sheetFormatPr defaultColWidth="9.140625" defaultRowHeight="15" x14ac:dyDescent="0.25"/>
  <cols>
    <col min="1" max="1" width="5" style="6" customWidth="1"/>
    <col min="2" max="2" width="44" style="4" customWidth="1"/>
    <col min="3" max="3" width="2.7109375" style="4" customWidth="1"/>
    <col min="4" max="4" width="62.85546875" style="7"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68"/>
      <c r="B1" s="68"/>
      <c r="C1" s="68"/>
      <c r="D1" s="68"/>
      <c r="E1" s="68"/>
      <c r="F1" s="68"/>
      <c r="G1" s="68"/>
      <c r="H1" s="68"/>
      <c r="I1" s="68"/>
      <c r="J1" s="68"/>
      <c r="K1" s="68"/>
    </row>
    <row r="2" spans="1:11" ht="39" customHeight="1" thickTop="1" thickBot="1" x14ac:dyDescent="0.35">
      <c r="A2" s="69" t="s">
        <v>33</v>
      </c>
      <c r="B2" s="70"/>
      <c r="C2" s="71"/>
      <c r="D2" s="5" t="s">
        <v>32</v>
      </c>
      <c r="E2" s="91">
        <v>1161</v>
      </c>
      <c r="F2" s="93" t="s">
        <v>98</v>
      </c>
    </row>
    <row r="3" spans="1:11" ht="15.75" thickTop="1" x14ac:dyDescent="0.25"/>
    <row r="4" spans="1:11" ht="15.75" thickBot="1" x14ac:dyDescent="0.3"/>
    <row r="5" spans="1:11" ht="105.75" customHeight="1" thickTop="1" thickBot="1" x14ac:dyDescent="0.3">
      <c r="B5" s="8" t="s">
        <v>34</v>
      </c>
      <c r="C5" s="9"/>
      <c r="D5" s="10"/>
      <c r="E5" s="9"/>
      <c r="F5" s="11" t="s">
        <v>35</v>
      </c>
      <c r="G5" s="94">
        <v>0.3</v>
      </c>
    </row>
    <row r="6" spans="1:11" ht="16.5" thickTop="1" thickBot="1" x14ac:dyDescent="0.3"/>
    <row r="7" spans="1:11" ht="28.5" thickBot="1" x14ac:dyDescent="0.45">
      <c r="A7" s="60" t="s">
        <v>18</v>
      </c>
      <c r="B7" s="61"/>
      <c r="C7" s="61"/>
      <c r="D7" s="61"/>
      <c r="E7" s="61"/>
      <c r="F7" s="62" t="s">
        <v>20</v>
      </c>
      <c r="G7" s="63"/>
    </row>
    <row r="8" spans="1:11" s="12" customFormat="1" ht="16.5" customHeight="1" x14ac:dyDescent="0.25">
      <c r="A8" s="45" t="s">
        <v>16</v>
      </c>
      <c r="B8" s="46"/>
      <c r="C8" s="46"/>
      <c r="D8" s="46"/>
      <c r="E8" s="47"/>
      <c r="F8" s="48" t="s">
        <v>21</v>
      </c>
      <c r="G8" s="49"/>
    </row>
    <row r="9" spans="1:11" s="12" customFormat="1" ht="33.75" customHeight="1" thickBot="1" x14ac:dyDescent="0.3">
      <c r="A9" s="15" t="s">
        <v>17</v>
      </c>
      <c r="B9" s="50" t="s">
        <v>44</v>
      </c>
      <c r="C9" s="51"/>
      <c r="D9" s="51"/>
      <c r="E9" s="52"/>
      <c r="F9" s="2" t="s">
        <v>27</v>
      </c>
      <c r="G9" s="3"/>
    </row>
    <row r="10" spans="1:11" s="12" customFormat="1" ht="33.75" customHeight="1" thickBot="1" x14ac:dyDescent="0.3">
      <c r="A10" s="29" t="s">
        <v>23</v>
      </c>
      <c r="B10" s="53" t="s">
        <v>26</v>
      </c>
      <c r="C10" s="54"/>
      <c r="D10" s="54"/>
      <c r="E10" s="55"/>
      <c r="F10" s="56" t="s">
        <v>28</v>
      </c>
      <c r="G10" s="57"/>
      <c r="I10" s="13"/>
    </row>
    <row r="11" spans="1:11" s="12" customFormat="1" ht="33.75" customHeight="1" thickBot="1" x14ac:dyDescent="0.3">
      <c r="A11" s="30" t="s">
        <v>1</v>
      </c>
      <c r="B11" s="53" t="s">
        <v>22</v>
      </c>
      <c r="C11" s="54"/>
      <c r="D11" s="54"/>
      <c r="E11" s="55"/>
      <c r="F11" s="58"/>
      <c r="G11" s="59"/>
      <c r="I11" s="14"/>
    </row>
    <row r="12" spans="1:11" ht="45.75" thickBot="1" x14ac:dyDescent="0.25">
      <c r="A12" s="75" t="s">
        <v>0</v>
      </c>
      <c r="B12" s="76"/>
      <c r="C12" s="77" t="s">
        <v>30</v>
      </c>
      <c r="D12" s="76"/>
      <c r="E12" s="31" t="s">
        <v>29</v>
      </c>
      <c r="F12" s="32" t="s">
        <v>31</v>
      </c>
      <c r="G12" s="33" t="s">
        <v>19</v>
      </c>
    </row>
    <row r="13" spans="1:11" ht="15.75" thickBot="1" x14ac:dyDescent="0.25">
      <c r="A13" s="64" t="s">
        <v>24</v>
      </c>
      <c r="B13" s="65"/>
      <c r="C13" s="65"/>
      <c r="D13" s="65"/>
      <c r="E13" s="65"/>
      <c r="F13" s="65"/>
      <c r="G13" s="66"/>
    </row>
    <row r="14" spans="1:11" ht="149.25" customHeight="1" x14ac:dyDescent="0.2">
      <c r="A14" s="81">
        <v>1</v>
      </c>
      <c r="B14" s="34" t="s">
        <v>65</v>
      </c>
      <c r="C14" s="79" t="s">
        <v>45</v>
      </c>
      <c r="D14" s="80" t="s">
        <v>45</v>
      </c>
      <c r="E14" s="35" t="s">
        <v>17</v>
      </c>
      <c r="F14" s="36"/>
      <c r="G14" s="37"/>
    </row>
    <row r="15" spans="1:11" ht="51" customHeight="1" x14ac:dyDescent="0.2">
      <c r="A15" s="82">
        <v>2</v>
      </c>
      <c r="B15" s="28" t="s">
        <v>66</v>
      </c>
      <c r="C15" s="44" t="s">
        <v>46</v>
      </c>
      <c r="D15" s="44" t="s">
        <v>46</v>
      </c>
      <c r="E15" s="15" t="s">
        <v>1</v>
      </c>
      <c r="F15" s="16"/>
      <c r="G15" s="39"/>
    </row>
    <row r="16" spans="1:11" ht="60" customHeight="1" x14ac:dyDescent="0.2">
      <c r="A16" s="82">
        <v>3</v>
      </c>
      <c r="B16" s="28" t="s">
        <v>67</v>
      </c>
      <c r="C16" s="44" t="s">
        <v>47</v>
      </c>
      <c r="D16" s="44" t="s">
        <v>47</v>
      </c>
      <c r="E16" s="15" t="s">
        <v>17</v>
      </c>
      <c r="F16" s="16"/>
      <c r="G16" s="39"/>
    </row>
    <row r="17" spans="1:7" ht="60" customHeight="1" x14ac:dyDescent="0.2">
      <c r="A17" s="82">
        <v>4</v>
      </c>
      <c r="B17" s="28" t="s">
        <v>68</v>
      </c>
      <c r="C17" s="44" t="s">
        <v>48</v>
      </c>
      <c r="D17" s="44" t="s">
        <v>48</v>
      </c>
      <c r="E17" s="15" t="s">
        <v>17</v>
      </c>
      <c r="F17" s="16"/>
      <c r="G17" s="39"/>
    </row>
    <row r="18" spans="1:7" ht="60" customHeight="1" x14ac:dyDescent="0.2">
      <c r="A18" s="82" t="s">
        <v>61</v>
      </c>
      <c r="B18" s="28" t="s">
        <v>69</v>
      </c>
      <c r="C18" s="85" t="s">
        <v>49</v>
      </c>
      <c r="D18" s="85" t="s">
        <v>49</v>
      </c>
      <c r="E18" s="15" t="s">
        <v>17</v>
      </c>
      <c r="F18" s="16"/>
      <c r="G18" s="39"/>
    </row>
    <row r="19" spans="1:7" ht="40.5" customHeight="1" x14ac:dyDescent="0.2">
      <c r="A19" s="82" t="s">
        <v>62</v>
      </c>
      <c r="B19" s="28" t="s">
        <v>70</v>
      </c>
      <c r="C19" s="85" t="s">
        <v>50</v>
      </c>
      <c r="D19" s="85" t="s">
        <v>50</v>
      </c>
      <c r="E19" s="15" t="s">
        <v>17</v>
      </c>
      <c r="F19" s="16"/>
      <c r="G19" s="39"/>
    </row>
    <row r="20" spans="1:7" ht="53.25" customHeight="1" x14ac:dyDescent="0.2">
      <c r="A20" s="82" t="s">
        <v>63</v>
      </c>
      <c r="B20" s="28" t="s">
        <v>71</v>
      </c>
      <c r="C20" s="85" t="s">
        <v>51</v>
      </c>
      <c r="D20" s="85" t="s">
        <v>51</v>
      </c>
      <c r="E20" s="15" t="s">
        <v>1</v>
      </c>
      <c r="F20" s="16"/>
      <c r="G20" s="39"/>
    </row>
    <row r="21" spans="1:7" ht="66.75" customHeight="1" x14ac:dyDescent="0.2">
      <c r="A21" s="82" t="s">
        <v>64</v>
      </c>
      <c r="B21" s="28" t="s">
        <v>72</v>
      </c>
      <c r="C21" s="85" t="s">
        <v>52</v>
      </c>
      <c r="D21" s="85" t="s">
        <v>52</v>
      </c>
      <c r="E21" s="15" t="s">
        <v>1</v>
      </c>
      <c r="F21" s="16"/>
      <c r="G21" s="39"/>
    </row>
    <row r="22" spans="1:7" ht="120" customHeight="1" x14ac:dyDescent="0.2">
      <c r="A22" s="82">
        <v>5</v>
      </c>
      <c r="B22" s="84" t="s">
        <v>73</v>
      </c>
      <c r="C22" s="86" t="s">
        <v>53</v>
      </c>
      <c r="D22" s="86" t="s">
        <v>53</v>
      </c>
      <c r="E22" s="15" t="s">
        <v>1</v>
      </c>
      <c r="F22" s="16"/>
      <c r="G22" s="39"/>
    </row>
    <row r="23" spans="1:7" ht="55.5" customHeight="1" x14ac:dyDescent="0.2">
      <c r="A23" s="82">
        <v>6</v>
      </c>
      <c r="B23" s="28" t="s">
        <v>74</v>
      </c>
      <c r="C23" s="85" t="s">
        <v>54</v>
      </c>
      <c r="D23" s="85" t="s">
        <v>54</v>
      </c>
      <c r="E23" s="15" t="s">
        <v>17</v>
      </c>
      <c r="F23" s="16"/>
      <c r="G23" s="39"/>
    </row>
    <row r="24" spans="1:7" ht="57" customHeight="1" x14ac:dyDescent="0.2">
      <c r="A24" s="82">
        <v>7</v>
      </c>
      <c r="B24" s="28" t="s">
        <v>75</v>
      </c>
      <c r="C24" s="67" t="s">
        <v>55</v>
      </c>
      <c r="D24" s="67" t="s">
        <v>55</v>
      </c>
      <c r="E24" s="15" t="s">
        <v>17</v>
      </c>
      <c r="F24" s="16"/>
      <c r="G24" s="39"/>
    </row>
    <row r="25" spans="1:7" ht="38.25" customHeight="1" x14ac:dyDescent="0.2">
      <c r="A25" s="82">
        <v>8</v>
      </c>
      <c r="B25" s="1" t="s">
        <v>76</v>
      </c>
      <c r="C25" s="67" t="s">
        <v>56</v>
      </c>
      <c r="D25" s="67" t="s">
        <v>56</v>
      </c>
      <c r="E25" s="15" t="s">
        <v>17</v>
      </c>
      <c r="F25" s="16"/>
      <c r="G25" s="39"/>
    </row>
    <row r="26" spans="1:7" ht="24" customHeight="1" x14ac:dyDescent="0.2">
      <c r="A26" s="82">
        <v>9</v>
      </c>
      <c r="B26" s="1" t="s">
        <v>77</v>
      </c>
      <c r="C26" s="67" t="s">
        <v>57</v>
      </c>
      <c r="D26" s="67" t="s">
        <v>57</v>
      </c>
      <c r="E26" s="15" t="s">
        <v>17</v>
      </c>
      <c r="F26" s="16"/>
      <c r="G26" s="39"/>
    </row>
    <row r="27" spans="1:7" ht="24" customHeight="1" x14ac:dyDescent="0.2">
      <c r="A27" s="82">
        <v>10</v>
      </c>
      <c r="B27" s="1" t="s">
        <v>25</v>
      </c>
      <c r="C27" s="44" t="s">
        <v>58</v>
      </c>
      <c r="D27" s="44" t="s">
        <v>58</v>
      </c>
      <c r="E27" s="15" t="s">
        <v>17</v>
      </c>
      <c r="F27" s="16"/>
      <c r="G27" s="39"/>
    </row>
    <row r="28" spans="1:7" ht="33.75" customHeight="1" x14ac:dyDescent="0.2">
      <c r="A28" s="82">
        <v>11</v>
      </c>
      <c r="B28" s="1" t="s">
        <v>78</v>
      </c>
      <c r="C28" s="44" t="s">
        <v>59</v>
      </c>
      <c r="D28" s="44" t="s">
        <v>59</v>
      </c>
      <c r="E28" s="15" t="s">
        <v>17</v>
      </c>
      <c r="F28" s="16"/>
      <c r="G28" s="39"/>
    </row>
    <row r="29" spans="1:7" ht="87.75" customHeight="1" thickBot="1" x14ac:dyDescent="0.25">
      <c r="A29" s="83">
        <v>12</v>
      </c>
      <c r="B29" s="40" t="s">
        <v>79</v>
      </c>
      <c r="C29" s="78" t="s">
        <v>60</v>
      </c>
      <c r="D29" s="78" t="s">
        <v>60</v>
      </c>
      <c r="E29" s="41" t="s">
        <v>17</v>
      </c>
      <c r="F29" s="42"/>
      <c r="G29" s="43"/>
    </row>
    <row r="33" spans="1:7" ht="28.5" hidden="1" customHeight="1" x14ac:dyDescent="0.4">
      <c r="A33" s="72" t="s">
        <v>36</v>
      </c>
      <c r="B33" s="73"/>
      <c r="C33" s="73"/>
      <c r="D33" s="73"/>
      <c r="E33" s="73"/>
      <c r="F33" s="73"/>
      <c r="G33" s="73"/>
    </row>
    <row r="34" spans="1:7" ht="28.5" hidden="1" customHeight="1" x14ac:dyDescent="0.3">
      <c r="B34" s="17" t="s">
        <v>37</v>
      </c>
      <c r="D34" s="18" t="s">
        <v>42</v>
      </c>
      <c r="E34" s="19">
        <f>$E2</f>
        <v>1161</v>
      </c>
      <c r="F34" s="19" t="str">
        <f>$F2</f>
        <v>Lot 1 - Supply of process critical probes for control of Microbial fermentation and Mammalian cell culture processes.</v>
      </c>
    </row>
    <row r="35" spans="1:7" ht="63.75" hidden="1" customHeight="1" thickBot="1" x14ac:dyDescent="0.3">
      <c r="B35" s="74" t="s">
        <v>38</v>
      </c>
      <c r="C35" s="74"/>
      <c r="D35" s="74"/>
      <c r="E35" s="74"/>
      <c r="F35" s="74"/>
      <c r="G35" s="74"/>
    </row>
    <row r="36" spans="1:7" ht="36.75" hidden="1" customHeight="1" thickTop="1" thickBot="1" x14ac:dyDescent="0.3">
      <c r="B36" s="20" t="s">
        <v>40</v>
      </c>
      <c r="D36" s="21" t="s">
        <v>41</v>
      </c>
      <c r="E36" s="22" t="s">
        <v>43</v>
      </c>
      <c r="F36" s="23" t="s">
        <v>39</v>
      </c>
      <c r="G36" s="24">
        <v>5</v>
      </c>
    </row>
    <row r="37" spans="1:7" ht="35.1" hidden="1" customHeight="1" thickBot="1" x14ac:dyDescent="0.3">
      <c r="F37" s="23" t="s">
        <v>39</v>
      </c>
    </row>
    <row r="38" spans="1:7" ht="35.1" hidden="1" customHeight="1" thickBot="1" x14ac:dyDescent="0.3">
      <c r="F38" s="23" t="s">
        <v>39</v>
      </c>
    </row>
    <row r="39" spans="1:7" ht="35.1" hidden="1" customHeight="1" thickBot="1" x14ac:dyDescent="0.3">
      <c r="F39" s="23" t="s">
        <v>39</v>
      </c>
    </row>
    <row r="40" spans="1:7" ht="15.75" hidden="1" thickBot="1" x14ac:dyDescent="0.3"/>
    <row r="41" spans="1:7" ht="46.5" hidden="1" thickTop="1" thickBot="1" x14ac:dyDescent="0.3">
      <c r="D41" s="21" t="s">
        <v>41</v>
      </c>
      <c r="E41" s="22" t="s">
        <v>43</v>
      </c>
      <c r="F41" s="23" t="s">
        <v>39</v>
      </c>
      <c r="G41" s="24">
        <v>5</v>
      </c>
    </row>
    <row r="42" spans="1:7" ht="35.1" hidden="1" customHeight="1" thickBot="1" x14ac:dyDescent="0.3">
      <c r="F42" s="23" t="s">
        <v>39</v>
      </c>
    </row>
    <row r="43" spans="1:7" ht="35.1" hidden="1" customHeight="1" thickBot="1" x14ac:dyDescent="0.3">
      <c r="F43" s="23" t="s">
        <v>39</v>
      </c>
    </row>
    <row r="44" spans="1:7" ht="35.1" hidden="1" customHeight="1" thickBot="1" x14ac:dyDescent="0.3">
      <c r="F44" s="23" t="s">
        <v>39</v>
      </c>
    </row>
    <row r="45" spans="1:7" ht="15.75" hidden="1" thickBot="1" x14ac:dyDescent="0.3"/>
    <row r="46" spans="1:7" ht="46.5" hidden="1" thickTop="1" thickBot="1" x14ac:dyDescent="0.3">
      <c r="D46" s="21" t="s">
        <v>41</v>
      </c>
      <c r="E46" s="22" t="s">
        <v>43</v>
      </c>
      <c r="F46" s="23" t="s">
        <v>39</v>
      </c>
      <c r="G46" s="24">
        <v>5</v>
      </c>
    </row>
    <row r="47" spans="1:7" ht="35.1" hidden="1" customHeight="1" thickBot="1" x14ac:dyDescent="0.3">
      <c r="F47" s="23" t="s">
        <v>39</v>
      </c>
    </row>
    <row r="48" spans="1:7" ht="35.1" hidden="1" customHeight="1" thickBot="1" x14ac:dyDescent="0.3">
      <c r="F48" s="23" t="s">
        <v>39</v>
      </c>
    </row>
    <row r="49" spans="4:6" ht="35.1" hidden="1" customHeight="1" thickBot="1" x14ac:dyDescent="0.3">
      <c r="F49" s="23" t="s">
        <v>39</v>
      </c>
    </row>
    <row r="59" spans="4:6" x14ac:dyDescent="0.25">
      <c r="D59" s="25"/>
    </row>
    <row r="60" spans="4:6" x14ac:dyDescent="0.25">
      <c r="D60" s="25"/>
    </row>
    <row r="61" spans="4:6" x14ac:dyDescent="0.25">
      <c r="D61" s="25"/>
    </row>
    <row r="62" spans="4:6" x14ac:dyDescent="0.25">
      <c r="D62" s="25"/>
    </row>
    <row r="63" spans="4:6" x14ac:dyDescent="0.25">
      <c r="D63" s="25"/>
    </row>
    <row r="64" spans="4:6" x14ac:dyDescent="0.25">
      <c r="D64" s="25"/>
    </row>
    <row r="65" spans="4:4" x14ac:dyDescent="0.25">
      <c r="D65" s="25"/>
    </row>
    <row r="66" spans="4:4" x14ac:dyDescent="0.25">
      <c r="D66" s="25"/>
    </row>
    <row r="67" spans="4:4" x14ac:dyDescent="0.25">
      <c r="D67" s="25"/>
    </row>
    <row r="68" spans="4:4" x14ac:dyDescent="0.25">
      <c r="D68" s="25"/>
    </row>
    <row r="69" spans="4:4" x14ac:dyDescent="0.25">
      <c r="D69" s="25"/>
    </row>
    <row r="70" spans="4:4" x14ac:dyDescent="0.25">
      <c r="D70" s="25"/>
    </row>
    <row r="71" spans="4:4" x14ac:dyDescent="0.25">
      <c r="D71" s="25"/>
    </row>
    <row r="72" spans="4:4" x14ac:dyDescent="0.25">
      <c r="D72" s="25"/>
    </row>
    <row r="73" spans="4:4" x14ac:dyDescent="0.25">
      <c r="D73" s="25"/>
    </row>
    <row r="74" spans="4:4" x14ac:dyDescent="0.25">
      <c r="D74" s="25"/>
    </row>
  </sheetData>
  <mergeCells count="31">
    <mergeCell ref="B35:G35"/>
    <mergeCell ref="C16:D16"/>
    <mergeCell ref="C20:D20"/>
    <mergeCell ref="C19:D19"/>
    <mergeCell ref="C21:D21"/>
    <mergeCell ref="C22:D22"/>
    <mergeCell ref="C29:D29"/>
    <mergeCell ref="C23:D23"/>
    <mergeCell ref="C24:D24"/>
    <mergeCell ref="C17:D17"/>
    <mergeCell ref="C18:D18"/>
    <mergeCell ref="C28:D28"/>
    <mergeCell ref="C27:D27"/>
    <mergeCell ref="A1:K1"/>
    <mergeCell ref="A2:C2"/>
    <mergeCell ref="A33:G33"/>
    <mergeCell ref="A12:B12"/>
    <mergeCell ref="C12:D12"/>
    <mergeCell ref="A7:E7"/>
    <mergeCell ref="F7:G7"/>
    <mergeCell ref="A13:G13"/>
    <mergeCell ref="C25:D25"/>
    <mergeCell ref="C26:D26"/>
    <mergeCell ref="A8:E8"/>
    <mergeCell ref="F8:G8"/>
    <mergeCell ref="B9:E9"/>
    <mergeCell ref="B10:E10"/>
    <mergeCell ref="F10:G11"/>
    <mergeCell ref="B11:E11"/>
    <mergeCell ref="C14:D14"/>
    <mergeCell ref="C15:D15"/>
  </mergeCells>
  <conditionalFormatting sqref="E25:E28 E20:E22">
    <cfRule type="containsText" dxfId="103" priority="467" operator="containsText" text="N">
      <formula>NOT(ISERROR(SEARCH("N",E20)))</formula>
    </cfRule>
    <cfRule type="containsText" dxfId="102" priority="468" operator="containsText" text="Q">
      <formula>NOT(ISERROR(SEARCH("Q",E20)))</formula>
    </cfRule>
    <cfRule type="containsText" dxfId="101" priority="469" operator="containsText" text="D">
      <formula>NOT(ISERROR(SEARCH("D",E20)))</formula>
    </cfRule>
  </conditionalFormatting>
  <conditionalFormatting sqref="E25:E28 E20:E22">
    <cfRule type="containsText" dxfId="100" priority="466" operator="containsText" text="M">
      <formula>NOT(ISERROR(SEARCH("M",E20)))</formula>
    </cfRule>
  </conditionalFormatting>
  <conditionalFormatting sqref="E25:E28 E20:E22">
    <cfRule type="containsText" dxfId="99" priority="465" operator="containsText" text="S">
      <formula>NOT(ISERROR(SEARCH("S",E20)))</formula>
    </cfRule>
  </conditionalFormatting>
  <conditionalFormatting sqref="E14">
    <cfRule type="containsText" dxfId="98" priority="332" operator="containsText" text="N">
      <formula>NOT(ISERROR(SEARCH("N",E14)))</formula>
    </cfRule>
    <cfRule type="containsText" dxfId="97" priority="333" operator="containsText" text="Q">
      <formula>NOT(ISERROR(SEARCH("Q",E14)))</formula>
    </cfRule>
    <cfRule type="containsText" dxfId="96" priority="334" operator="containsText" text="D">
      <formula>NOT(ISERROR(SEARCH("D",E14)))</formula>
    </cfRule>
  </conditionalFormatting>
  <conditionalFormatting sqref="E14">
    <cfRule type="containsText" dxfId="95" priority="331" operator="containsText" text="M">
      <formula>NOT(ISERROR(SEARCH("M",E14)))</formula>
    </cfRule>
  </conditionalFormatting>
  <conditionalFormatting sqref="E14">
    <cfRule type="containsText" dxfId="94" priority="330" operator="containsText" text="S">
      <formula>NOT(ISERROR(SEARCH("S",E14)))</formula>
    </cfRule>
  </conditionalFormatting>
  <conditionalFormatting sqref="E26:E28">
    <cfRule type="containsText" dxfId="93" priority="470" operator="containsText" text="N">
      <formula>NOT(ISERROR(SEARCH("N",#REF!)))</formula>
    </cfRule>
    <cfRule type="containsText" dxfId="92" priority="470" operator="containsText" text="Q">
      <formula>NOT(ISERROR(SEARCH("Q",#REF!)))</formula>
    </cfRule>
    <cfRule type="containsText" dxfId="91" priority="470" operator="containsText" text="D">
      <formula>NOT(ISERROR(SEARCH("D",#REF!)))</formula>
    </cfRule>
  </conditionalFormatting>
  <conditionalFormatting sqref="E26:E28">
    <cfRule type="containsText" dxfId="90" priority="471" operator="containsText" text="M">
      <formula>NOT(ISERROR(SEARCH("M",#REF!)))</formula>
    </cfRule>
  </conditionalFormatting>
  <conditionalFormatting sqref="E26:E28">
    <cfRule type="containsText" dxfId="89" priority="472" operator="containsText" text="S">
      <formula>NOT(ISERROR(SEARCH("S",#REF!)))</formula>
    </cfRule>
  </conditionalFormatting>
  <conditionalFormatting sqref="E25">
    <cfRule type="containsText" dxfId="88" priority="474" operator="containsText" text="N">
      <formula>NOT(ISERROR(SEARCH("N",#REF!)))</formula>
    </cfRule>
    <cfRule type="containsText" dxfId="87" priority="474" operator="containsText" text="Q">
      <formula>NOT(ISERROR(SEARCH("Q",#REF!)))</formula>
    </cfRule>
    <cfRule type="containsText" dxfId="86" priority="474" operator="containsText" text="D">
      <formula>NOT(ISERROR(SEARCH("D",#REF!)))</formula>
    </cfRule>
  </conditionalFormatting>
  <conditionalFormatting sqref="E25">
    <cfRule type="containsText" dxfId="85" priority="475" operator="containsText" text="M">
      <formula>NOT(ISERROR(SEARCH("M",#REF!)))</formula>
    </cfRule>
  </conditionalFormatting>
  <conditionalFormatting sqref="E25">
    <cfRule type="containsText" dxfId="84" priority="476" operator="containsText" text="S">
      <formula>NOT(ISERROR(SEARCH("S",#REF!)))</formula>
    </cfRule>
  </conditionalFormatting>
  <conditionalFormatting sqref="E26:E28">
    <cfRule type="containsText" dxfId="83" priority="69" operator="containsText" text="N">
      <formula>NOT(ISERROR(SEARCH("N",#REF!)))</formula>
    </cfRule>
  </conditionalFormatting>
  <conditionalFormatting sqref="E26:E28">
    <cfRule type="containsText" dxfId="82" priority="70" operator="containsText" text="M">
      <formula>NOT(ISERROR(SEARCH("M",#REF!)))</formula>
    </cfRule>
  </conditionalFormatting>
  <conditionalFormatting sqref="E26:E28">
    <cfRule type="containsText" dxfId="81" priority="71" operator="containsText" text="S">
      <formula>NOT(ISERROR(SEARCH("S",#REF!)))</formula>
    </cfRule>
  </conditionalFormatting>
  <conditionalFormatting sqref="E24">
    <cfRule type="containsText" dxfId="80" priority="61" operator="containsText" text="N">
      <formula>NOT(ISERROR(SEARCH("N",E24)))</formula>
    </cfRule>
    <cfRule type="containsText" dxfId="79" priority="62" operator="containsText" text="Q">
      <formula>NOT(ISERROR(SEARCH("Q",E24)))</formula>
    </cfRule>
    <cfRule type="containsText" dxfId="78" priority="63" operator="containsText" text="D">
      <formula>NOT(ISERROR(SEARCH("D",E24)))</formula>
    </cfRule>
  </conditionalFormatting>
  <conditionalFormatting sqref="E24">
    <cfRule type="containsText" dxfId="77" priority="60" operator="containsText" text="M">
      <formula>NOT(ISERROR(SEARCH("M",E24)))</formula>
    </cfRule>
  </conditionalFormatting>
  <conditionalFormatting sqref="E24">
    <cfRule type="containsText" dxfId="76" priority="59" operator="containsText" text="S">
      <formula>NOT(ISERROR(SEARCH("S",E24)))</formula>
    </cfRule>
  </conditionalFormatting>
  <conditionalFormatting sqref="A9">
    <cfRule type="containsText" dxfId="75" priority="56" operator="containsText" text="N">
      <formula>NOT(ISERROR(SEARCH("N",A9)))</formula>
    </cfRule>
    <cfRule type="containsText" dxfId="74" priority="57" operator="containsText" text="Q">
      <formula>NOT(ISERROR(SEARCH("Q",A9)))</formula>
    </cfRule>
    <cfRule type="containsText" dxfId="73" priority="58" operator="containsText" text="D">
      <formula>NOT(ISERROR(SEARCH("D",A9)))</formula>
    </cfRule>
  </conditionalFormatting>
  <conditionalFormatting sqref="A9">
    <cfRule type="containsText" dxfId="72" priority="55" operator="containsText" text="M">
      <formula>NOT(ISERROR(SEARCH("M",A9)))</formula>
    </cfRule>
  </conditionalFormatting>
  <conditionalFormatting sqref="A9">
    <cfRule type="containsText" dxfId="71" priority="54" operator="containsText" text="S">
      <formula>NOT(ISERROR(SEARCH("S",A9)))</formula>
    </cfRule>
  </conditionalFormatting>
  <conditionalFormatting sqref="E15">
    <cfRule type="containsText" dxfId="70" priority="36" operator="containsText" text="N">
      <formula>NOT(ISERROR(SEARCH("N",E15)))</formula>
    </cfRule>
    <cfRule type="containsText" dxfId="69" priority="37" operator="containsText" text="Q">
      <formula>NOT(ISERROR(SEARCH("Q",E15)))</formula>
    </cfRule>
    <cfRule type="containsText" dxfId="68" priority="38" operator="containsText" text="D">
      <formula>NOT(ISERROR(SEARCH("D",E15)))</formula>
    </cfRule>
  </conditionalFormatting>
  <conditionalFormatting sqref="E15">
    <cfRule type="containsText" dxfId="67" priority="35" operator="containsText" text="M">
      <formula>NOT(ISERROR(SEARCH("M",E15)))</formula>
    </cfRule>
  </conditionalFormatting>
  <conditionalFormatting sqref="E15">
    <cfRule type="containsText" dxfId="66" priority="34" operator="containsText" text="S">
      <formula>NOT(ISERROR(SEARCH("S",E15)))</formula>
    </cfRule>
  </conditionalFormatting>
  <conditionalFormatting sqref="E15">
    <cfRule type="containsText" dxfId="65" priority="-1" operator="containsText" text="Q">
      <formula>NOT(ISERROR(SEARCH("Q",#REF!)))</formula>
    </cfRule>
    <cfRule type="containsText" dxfId="64" priority="-1" operator="containsText" text="D">
      <formula>NOT(ISERROR(SEARCH("D",#REF!)))</formula>
    </cfRule>
    <cfRule type="containsText" dxfId="63" priority="39" operator="containsText" text="N">
      <formula>NOT(ISERROR(SEARCH("N",#REF!)))</formula>
    </cfRule>
  </conditionalFormatting>
  <conditionalFormatting sqref="E15">
    <cfRule type="containsText" dxfId="62" priority="40" operator="containsText" text="M">
      <formula>NOT(ISERROR(SEARCH("M",#REF!)))</formula>
    </cfRule>
  </conditionalFormatting>
  <conditionalFormatting sqref="E15">
    <cfRule type="containsText" dxfId="61" priority="41" operator="containsText" text="S">
      <formula>NOT(ISERROR(SEARCH("S",#REF!)))</formula>
    </cfRule>
  </conditionalFormatting>
  <conditionalFormatting sqref="E16:E19">
    <cfRule type="containsText" dxfId="60" priority="3" operator="containsText" text="N">
      <formula>NOT(ISERROR(SEARCH("N",E16)))</formula>
    </cfRule>
    <cfRule type="containsText" dxfId="59" priority="4" operator="containsText" text="Q">
      <formula>NOT(ISERROR(SEARCH("Q",E16)))</formula>
    </cfRule>
    <cfRule type="containsText" dxfId="58" priority="5" operator="containsText" text="D">
      <formula>NOT(ISERROR(SEARCH("D",E16)))</formula>
    </cfRule>
  </conditionalFormatting>
  <conditionalFormatting sqref="E16:E19">
    <cfRule type="containsText" dxfId="57" priority="2" operator="containsText" text="M">
      <formula>NOT(ISERROR(SEARCH("M",E16)))</formula>
    </cfRule>
  </conditionalFormatting>
  <conditionalFormatting sqref="E16:E19">
    <cfRule type="containsText" dxfId="56" priority="1" operator="containsText" text="S">
      <formula>NOT(ISERROR(SEARCH("S",E16)))</formula>
    </cfRule>
  </conditionalFormatting>
  <conditionalFormatting sqref="E29">
    <cfRule type="containsText" dxfId="55" priority="21" operator="containsText" text="N">
      <formula>NOT(ISERROR(SEARCH("N",E29)))</formula>
    </cfRule>
    <cfRule type="containsText" dxfId="54" priority="22" operator="containsText" text="Q">
      <formula>NOT(ISERROR(SEARCH("Q",E29)))</formula>
    </cfRule>
    <cfRule type="containsText" dxfId="53" priority="23" operator="containsText" text="D">
      <formula>NOT(ISERROR(SEARCH("D",E29)))</formula>
    </cfRule>
  </conditionalFormatting>
  <conditionalFormatting sqref="E29">
    <cfRule type="containsText" dxfId="52" priority="20" operator="containsText" text="M">
      <formula>NOT(ISERROR(SEARCH("M",E29)))</formula>
    </cfRule>
  </conditionalFormatting>
  <conditionalFormatting sqref="E29">
    <cfRule type="containsText" dxfId="51" priority="19" operator="containsText" text="S">
      <formula>NOT(ISERROR(SEARCH("S",E29)))</formula>
    </cfRule>
  </conditionalFormatting>
  <conditionalFormatting sqref="E25">
    <cfRule type="containsText" dxfId="50" priority="-1" operator="containsText" text="Q">
      <formula>NOT(ISERROR(SEARCH("Q",#REF!)))</formula>
    </cfRule>
    <cfRule type="containsText" dxfId="49" priority="-1" operator="containsText" text="D">
      <formula>NOT(ISERROR(SEARCH("D",#REF!)))</formula>
    </cfRule>
    <cfRule type="containsText" dxfId="48" priority="14" operator="containsText" text="N">
      <formula>NOT(ISERROR(SEARCH("N",#REF!)))</formula>
    </cfRule>
  </conditionalFormatting>
  <conditionalFormatting sqref="E25">
    <cfRule type="containsText" dxfId="47" priority="15" operator="containsText" text="M">
      <formula>NOT(ISERROR(SEARCH("M",#REF!)))</formula>
    </cfRule>
  </conditionalFormatting>
  <conditionalFormatting sqref="E25">
    <cfRule type="containsText" dxfId="46" priority="16" operator="containsText" text="S">
      <formula>NOT(ISERROR(SEARCH("S",#REF!)))</formula>
    </cfRule>
  </conditionalFormatting>
  <conditionalFormatting sqref="E25">
    <cfRule type="containsText" dxfId="45" priority="11" operator="containsText" text="N">
      <formula>NOT(ISERROR(SEARCH("N",#REF!)))</formula>
    </cfRule>
  </conditionalFormatting>
  <conditionalFormatting sqref="E25">
    <cfRule type="containsText" dxfId="44" priority="12" operator="containsText" text="M">
      <formula>NOT(ISERROR(SEARCH("M",#REF!)))</formula>
    </cfRule>
  </conditionalFormatting>
  <conditionalFormatting sqref="E25">
    <cfRule type="containsText" dxfId="43" priority="13" operator="containsText" text="S">
      <formula>NOT(ISERROR(SEARCH("S",#REF!)))</formula>
    </cfRule>
  </conditionalFormatting>
  <conditionalFormatting sqref="E23">
    <cfRule type="containsText" dxfId="42" priority="8" operator="containsText" text="N">
      <formula>NOT(ISERROR(SEARCH("N",E23)))</formula>
    </cfRule>
    <cfRule type="containsText" dxfId="41" priority="9" operator="containsText" text="Q">
      <formula>NOT(ISERROR(SEARCH("Q",E23)))</formula>
    </cfRule>
    <cfRule type="containsText" dxfId="40" priority="10" operator="containsText" text="D">
      <formula>NOT(ISERROR(SEARCH("D",E23)))</formula>
    </cfRule>
  </conditionalFormatting>
  <conditionalFormatting sqref="E23">
    <cfRule type="containsText" dxfId="39" priority="7" operator="containsText" text="M">
      <formula>NOT(ISERROR(SEARCH("M",E23)))</formula>
    </cfRule>
  </conditionalFormatting>
  <conditionalFormatting sqref="E23">
    <cfRule type="containsText" dxfId="38" priority="6" operator="containsText" text="S">
      <formula>NOT(ISERROR(SEARCH("S",E23)))</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zoomScale="79" zoomScaleNormal="100" workbookViewId="0">
      <selection activeCell="G5" sqref="G5"/>
    </sheetView>
  </sheetViews>
  <sheetFormatPr defaultColWidth="9.140625" defaultRowHeight="15" x14ac:dyDescent="0.25"/>
  <cols>
    <col min="1" max="1" width="5" style="6" customWidth="1"/>
    <col min="2" max="2" width="44" style="4" customWidth="1"/>
    <col min="3" max="3" width="2.7109375" style="4" customWidth="1"/>
    <col min="4" max="4" width="62.85546875" style="25" customWidth="1"/>
    <col min="5" max="5" width="15.28515625" style="4" bestFit="1" customWidth="1"/>
    <col min="6" max="6" width="80.5703125" style="4" customWidth="1"/>
    <col min="7" max="7" width="17.42578125" style="4" customWidth="1"/>
    <col min="8" max="16384" width="9.140625" style="4"/>
  </cols>
  <sheetData>
    <row r="1" spans="1:11" ht="75.75" customHeight="1" thickBot="1" x14ac:dyDescent="0.25">
      <c r="A1" s="68"/>
      <c r="B1" s="68"/>
      <c r="C1" s="68"/>
      <c r="D1" s="68"/>
      <c r="E1" s="68"/>
      <c r="F1" s="68"/>
      <c r="G1" s="68"/>
      <c r="H1" s="68"/>
      <c r="I1" s="68"/>
      <c r="J1" s="68"/>
      <c r="K1" s="68"/>
    </row>
    <row r="2" spans="1:11" ht="39" customHeight="1" thickTop="1" thickBot="1" x14ac:dyDescent="0.35">
      <c r="A2" s="69" t="s">
        <v>33</v>
      </c>
      <c r="B2" s="70"/>
      <c r="C2" s="71"/>
      <c r="D2" s="5" t="s">
        <v>32</v>
      </c>
      <c r="E2" s="91">
        <v>1161</v>
      </c>
      <c r="F2" s="92" t="s">
        <v>97</v>
      </c>
    </row>
    <row r="3" spans="1:11" ht="15.75" thickTop="1" x14ac:dyDescent="0.25"/>
    <row r="4" spans="1:11" ht="15.75" thickBot="1" x14ac:dyDescent="0.3"/>
    <row r="5" spans="1:11" ht="105.75" customHeight="1" thickTop="1" thickBot="1" x14ac:dyDescent="0.3">
      <c r="B5" s="8" t="s">
        <v>34</v>
      </c>
      <c r="C5" s="9"/>
      <c r="D5" s="10"/>
      <c r="E5" s="9"/>
      <c r="F5" s="11" t="s">
        <v>35</v>
      </c>
      <c r="G5" s="94">
        <v>0.3</v>
      </c>
    </row>
    <row r="6" spans="1:11" ht="16.5" thickTop="1" thickBot="1" x14ac:dyDescent="0.3"/>
    <row r="7" spans="1:11" ht="28.5" thickBot="1" x14ac:dyDescent="0.45">
      <c r="A7" s="60" t="s">
        <v>18</v>
      </c>
      <c r="B7" s="61"/>
      <c r="C7" s="61"/>
      <c r="D7" s="61"/>
      <c r="E7" s="61"/>
      <c r="F7" s="62" t="s">
        <v>20</v>
      </c>
      <c r="G7" s="63"/>
    </row>
    <row r="8" spans="1:11" s="12" customFormat="1" ht="16.5" customHeight="1" x14ac:dyDescent="0.25">
      <c r="A8" s="45" t="s">
        <v>16</v>
      </c>
      <c r="B8" s="46"/>
      <c r="C8" s="46"/>
      <c r="D8" s="46"/>
      <c r="E8" s="47"/>
      <c r="F8" s="48" t="s">
        <v>21</v>
      </c>
      <c r="G8" s="49"/>
    </row>
    <row r="9" spans="1:11" s="12" customFormat="1" ht="33.75" customHeight="1" thickBot="1" x14ac:dyDescent="0.3">
      <c r="A9" s="15" t="s">
        <v>17</v>
      </c>
      <c r="B9" s="50" t="s">
        <v>44</v>
      </c>
      <c r="C9" s="51"/>
      <c r="D9" s="51"/>
      <c r="E9" s="52"/>
      <c r="F9" s="26" t="s">
        <v>27</v>
      </c>
      <c r="G9" s="27"/>
    </row>
    <row r="10" spans="1:11" s="12" customFormat="1" ht="33.75" customHeight="1" thickBot="1" x14ac:dyDescent="0.3">
      <c r="A10" s="29" t="s">
        <v>23</v>
      </c>
      <c r="B10" s="53" t="s">
        <v>26</v>
      </c>
      <c r="C10" s="54"/>
      <c r="D10" s="54"/>
      <c r="E10" s="55"/>
      <c r="F10" s="56" t="s">
        <v>28</v>
      </c>
      <c r="G10" s="57"/>
      <c r="I10" s="13"/>
    </row>
    <row r="11" spans="1:11" s="12" customFormat="1" ht="33.75" customHeight="1" thickBot="1" x14ac:dyDescent="0.3">
      <c r="A11" s="30" t="s">
        <v>1</v>
      </c>
      <c r="B11" s="53" t="s">
        <v>22</v>
      </c>
      <c r="C11" s="54"/>
      <c r="D11" s="54"/>
      <c r="E11" s="55"/>
      <c r="F11" s="58"/>
      <c r="G11" s="59"/>
      <c r="I11" s="14"/>
    </row>
    <row r="12" spans="1:11" ht="45.75" thickBot="1" x14ac:dyDescent="0.25">
      <c r="A12" s="75" t="s">
        <v>0</v>
      </c>
      <c r="B12" s="76"/>
      <c r="C12" s="77" t="s">
        <v>30</v>
      </c>
      <c r="D12" s="76"/>
      <c r="E12" s="31" t="s">
        <v>29</v>
      </c>
      <c r="F12" s="32" t="s">
        <v>31</v>
      </c>
      <c r="G12" s="33" t="s">
        <v>19</v>
      </c>
    </row>
    <row r="13" spans="1:11" ht="15.75" thickBot="1" x14ac:dyDescent="0.25">
      <c r="A13" s="64" t="s">
        <v>24</v>
      </c>
      <c r="B13" s="65"/>
      <c r="C13" s="65"/>
      <c r="D13" s="65"/>
      <c r="E13" s="65"/>
      <c r="F13" s="65"/>
      <c r="G13" s="66"/>
    </row>
    <row r="14" spans="1:11" ht="40.5" customHeight="1" x14ac:dyDescent="0.2">
      <c r="A14" s="38">
        <v>1</v>
      </c>
      <c r="B14" s="87" t="s">
        <v>80</v>
      </c>
      <c r="C14" s="85" t="s">
        <v>89</v>
      </c>
      <c r="D14" s="85"/>
      <c r="E14" s="15" t="s">
        <v>17</v>
      </c>
      <c r="F14" s="16"/>
      <c r="G14" s="39"/>
    </row>
    <row r="15" spans="1:11" ht="53.25" customHeight="1" x14ac:dyDescent="0.2">
      <c r="A15" s="38">
        <v>2</v>
      </c>
      <c r="B15" s="87" t="s">
        <v>81</v>
      </c>
      <c r="C15" s="85" t="s">
        <v>90</v>
      </c>
      <c r="D15" s="85"/>
      <c r="E15" s="15" t="s">
        <v>17</v>
      </c>
      <c r="F15" s="16"/>
      <c r="G15" s="39"/>
    </row>
    <row r="16" spans="1:11" ht="53.25" customHeight="1" x14ac:dyDescent="0.2">
      <c r="A16" s="38">
        <v>3</v>
      </c>
      <c r="B16" s="87" t="s">
        <v>82</v>
      </c>
      <c r="C16" s="85" t="s">
        <v>91</v>
      </c>
      <c r="D16" s="85"/>
      <c r="E16" s="15" t="s">
        <v>17</v>
      </c>
      <c r="F16" s="16"/>
      <c r="G16" s="39"/>
    </row>
    <row r="17" spans="1:7" ht="51.95" customHeight="1" x14ac:dyDescent="0.2">
      <c r="A17" s="38">
        <v>4</v>
      </c>
      <c r="B17" s="88" t="s">
        <v>83</v>
      </c>
      <c r="C17" s="86" t="s">
        <v>92</v>
      </c>
      <c r="D17" s="86"/>
      <c r="E17" s="15" t="s">
        <v>17</v>
      </c>
      <c r="F17" s="16"/>
      <c r="G17" s="39"/>
    </row>
    <row r="18" spans="1:7" ht="57" customHeight="1" x14ac:dyDescent="0.2">
      <c r="A18" s="38">
        <v>5</v>
      </c>
      <c r="B18" s="87" t="s">
        <v>84</v>
      </c>
      <c r="C18" s="86" t="s">
        <v>92</v>
      </c>
      <c r="D18" s="86"/>
      <c r="E18" s="15" t="s">
        <v>17</v>
      </c>
      <c r="F18" s="16"/>
      <c r="G18" s="39"/>
    </row>
    <row r="19" spans="1:7" ht="38.25" customHeight="1" x14ac:dyDescent="0.2">
      <c r="A19" s="38">
        <v>6</v>
      </c>
      <c r="B19" s="88" t="s">
        <v>85</v>
      </c>
      <c r="C19" s="89" t="s">
        <v>94</v>
      </c>
      <c r="D19" s="89"/>
      <c r="E19" s="15" t="s">
        <v>17</v>
      </c>
      <c r="F19" s="16"/>
      <c r="G19" s="39"/>
    </row>
    <row r="20" spans="1:7" ht="24" customHeight="1" x14ac:dyDescent="0.2">
      <c r="A20" s="38">
        <v>7</v>
      </c>
      <c r="B20" s="88" t="s">
        <v>86</v>
      </c>
      <c r="C20" s="89" t="s">
        <v>93</v>
      </c>
      <c r="D20" s="89"/>
      <c r="E20" s="15" t="s">
        <v>17</v>
      </c>
      <c r="F20" s="16"/>
      <c r="G20" s="39"/>
    </row>
    <row r="21" spans="1:7" ht="24" customHeight="1" x14ac:dyDescent="0.2">
      <c r="A21" s="38">
        <v>8</v>
      </c>
      <c r="B21" s="88" t="s">
        <v>87</v>
      </c>
      <c r="C21" s="85" t="s">
        <v>95</v>
      </c>
      <c r="D21" s="85"/>
      <c r="E21" s="15" t="s">
        <v>17</v>
      </c>
      <c r="F21" s="16"/>
      <c r="G21" s="39"/>
    </row>
    <row r="22" spans="1:7" ht="33.75" customHeight="1" x14ac:dyDescent="0.2">
      <c r="A22" s="38">
        <v>9</v>
      </c>
      <c r="B22" s="88" t="s">
        <v>88</v>
      </c>
      <c r="C22" s="85" t="s">
        <v>96</v>
      </c>
      <c r="D22" s="85"/>
      <c r="E22" s="15" t="s">
        <v>17</v>
      </c>
      <c r="F22" s="16"/>
      <c r="G22" s="39"/>
    </row>
    <row r="23" spans="1:7" ht="35.25" customHeight="1" x14ac:dyDescent="0.2">
      <c r="A23" s="38">
        <v>10</v>
      </c>
      <c r="B23" s="1" t="s">
        <v>25</v>
      </c>
      <c r="C23" s="44" t="s">
        <v>58</v>
      </c>
      <c r="D23" s="44" t="s">
        <v>58</v>
      </c>
      <c r="E23" s="15" t="s">
        <v>17</v>
      </c>
      <c r="F23" s="16"/>
      <c r="G23" s="39"/>
    </row>
    <row r="24" spans="1:7" ht="33.75" customHeight="1" x14ac:dyDescent="0.2">
      <c r="A24" s="38">
        <v>11</v>
      </c>
      <c r="B24" s="1" t="s">
        <v>78</v>
      </c>
      <c r="C24" s="44" t="s">
        <v>59</v>
      </c>
      <c r="D24" s="44" t="s">
        <v>59</v>
      </c>
      <c r="E24" s="15" t="s">
        <v>17</v>
      </c>
      <c r="F24" s="16"/>
      <c r="G24" s="39"/>
    </row>
    <row r="25" spans="1:7" ht="88.5" customHeight="1" thickBot="1" x14ac:dyDescent="0.25">
      <c r="A25" s="90">
        <v>12</v>
      </c>
      <c r="B25" s="40" t="s">
        <v>79</v>
      </c>
      <c r="C25" s="78" t="s">
        <v>99</v>
      </c>
      <c r="D25" s="78" t="s">
        <v>60</v>
      </c>
      <c r="E25" s="41" t="s">
        <v>17</v>
      </c>
      <c r="F25" s="42"/>
      <c r="G25" s="43"/>
    </row>
    <row r="29" spans="1:7" ht="15.75" customHeight="1" x14ac:dyDescent="0.25"/>
  </sheetData>
  <mergeCells count="25">
    <mergeCell ref="C23:D23"/>
    <mergeCell ref="C24:D24"/>
    <mergeCell ref="C25:D25"/>
    <mergeCell ref="C18:D18"/>
    <mergeCell ref="C19:D19"/>
    <mergeCell ref="C20:D20"/>
    <mergeCell ref="C21:D21"/>
    <mergeCell ref="C22:D22"/>
    <mergeCell ref="C14:D14"/>
    <mergeCell ref="C15:D15"/>
    <mergeCell ref="C16:D16"/>
    <mergeCell ref="C17:D17"/>
    <mergeCell ref="A13:G13"/>
    <mergeCell ref="B9:E9"/>
    <mergeCell ref="B10:E10"/>
    <mergeCell ref="F10:G11"/>
    <mergeCell ref="B11:E11"/>
    <mergeCell ref="A12:B12"/>
    <mergeCell ref="C12:D12"/>
    <mergeCell ref="A1:K1"/>
    <mergeCell ref="A2:C2"/>
    <mergeCell ref="A7:E7"/>
    <mergeCell ref="F7:G7"/>
    <mergeCell ref="A8:E8"/>
    <mergeCell ref="F8:G8"/>
  </mergeCells>
  <conditionalFormatting sqref="E15">
    <cfRule type="containsText" dxfId="37" priority="59" operator="containsText" text="N">
      <formula>NOT(ISERROR(SEARCH("N",E15)))</formula>
    </cfRule>
    <cfRule type="containsText" dxfId="36" priority="60" operator="containsText" text="Q">
      <formula>NOT(ISERROR(SEARCH("Q",E15)))</formula>
    </cfRule>
    <cfRule type="containsText" dxfId="35" priority="61" operator="containsText" text="D">
      <formula>NOT(ISERROR(SEARCH("D",E15)))</formula>
    </cfRule>
  </conditionalFormatting>
  <conditionalFormatting sqref="E15">
    <cfRule type="containsText" dxfId="34" priority="58" operator="containsText" text="M">
      <formula>NOT(ISERROR(SEARCH("M",E15)))</formula>
    </cfRule>
  </conditionalFormatting>
  <conditionalFormatting sqref="E15">
    <cfRule type="containsText" dxfId="33" priority="57" operator="containsText" text="S">
      <formula>NOT(ISERROR(SEARCH("S",E15)))</formula>
    </cfRule>
  </conditionalFormatting>
  <conditionalFormatting sqref="A9">
    <cfRule type="containsText" dxfId="32" priority="26" operator="containsText" text="N">
      <formula>NOT(ISERROR(SEARCH("N",A9)))</formula>
    </cfRule>
    <cfRule type="containsText" dxfId="31" priority="27" operator="containsText" text="Q">
      <formula>NOT(ISERROR(SEARCH("Q",A9)))</formula>
    </cfRule>
    <cfRule type="containsText" dxfId="30" priority="28" operator="containsText" text="D">
      <formula>NOT(ISERROR(SEARCH("D",A9)))</formula>
    </cfRule>
  </conditionalFormatting>
  <conditionalFormatting sqref="A9">
    <cfRule type="containsText" dxfId="29" priority="25" operator="containsText" text="M">
      <formula>NOT(ISERROR(SEARCH("M",A9)))</formula>
    </cfRule>
  </conditionalFormatting>
  <conditionalFormatting sqref="A9">
    <cfRule type="containsText" dxfId="28" priority="24" operator="containsText" text="S">
      <formula>NOT(ISERROR(SEARCH("S",A9)))</formula>
    </cfRule>
  </conditionalFormatting>
  <conditionalFormatting sqref="E16:E22">
    <cfRule type="containsText" dxfId="27" priority="21" operator="containsText" text="N">
      <formula>NOT(ISERROR(SEARCH("N",E16)))</formula>
    </cfRule>
    <cfRule type="containsText" dxfId="26" priority="22" operator="containsText" text="Q">
      <formula>NOT(ISERROR(SEARCH("Q",E16)))</formula>
    </cfRule>
    <cfRule type="containsText" dxfId="25" priority="23" operator="containsText" text="D">
      <formula>NOT(ISERROR(SEARCH("D",E16)))</formula>
    </cfRule>
  </conditionalFormatting>
  <conditionalFormatting sqref="E16:E22">
    <cfRule type="containsText" dxfId="24" priority="20" operator="containsText" text="M">
      <formula>NOT(ISERROR(SEARCH("M",E16)))</formula>
    </cfRule>
  </conditionalFormatting>
  <conditionalFormatting sqref="E16:E22">
    <cfRule type="containsText" dxfId="23" priority="19" operator="containsText" text="S">
      <formula>NOT(ISERROR(SEARCH("S",E16)))</formula>
    </cfRule>
  </conditionalFormatting>
  <conditionalFormatting sqref="E14">
    <cfRule type="containsText" dxfId="22" priority="36" operator="containsText" text="N">
      <formula>NOT(ISERROR(SEARCH("N",E14)))</formula>
    </cfRule>
    <cfRule type="containsText" dxfId="21" priority="37" operator="containsText" text="Q">
      <formula>NOT(ISERROR(SEARCH("Q",E14)))</formula>
    </cfRule>
    <cfRule type="containsText" dxfId="20" priority="38" operator="containsText" text="D">
      <formula>NOT(ISERROR(SEARCH("D",E14)))</formula>
    </cfRule>
  </conditionalFormatting>
  <conditionalFormatting sqref="E14">
    <cfRule type="containsText" dxfId="19" priority="35" operator="containsText" text="M">
      <formula>NOT(ISERROR(SEARCH("M",E14)))</formula>
    </cfRule>
  </conditionalFormatting>
  <conditionalFormatting sqref="E14">
    <cfRule type="containsText" dxfId="18" priority="34" operator="containsText" text="S">
      <formula>NOT(ISERROR(SEARCH("S",E14)))</formula>
    </cfRule>
  </conditionalFormatting>
  <conditionalFormatting sqref="E23:E24">
    <cfRule type="containsText" dxfId="17" priority="11" operator="containsText" text="N">
      <formula>NOT(ISERROR(SEARCH("N",E23)))</formula>
    </cfRule>
    <cfRule type="containsText" dxfId="16" priority="12" operator="containsText" text="Q">
      <formula>NOT(ISERROR(SEARCH("Q",E23)))</formula>
    </cfRule>
    <cfRule type="containsText" dxfId="15" priority="13" operator="containsText" text="D">
      <formula>NOT(ISERROR(SEARCH("D",E23)))</formula>
    </cfRule>
  </conditionalFormatting>
  <conditionalFormatting sqref="E23:E24">
    <cfRule type="containsText" dxfId="14" priority="10" operator="containsText" text="M">
      <formula>NOT(ISERROR(SEARCH("M",E23)))</formula>
    </cfRule>
  </conditionalFormatting>
  <conditionalFormatting sqref="E23:E24">
    <cfRule type="containsText" dxfId="13" priority="9" operator="containsText" text="S">
      <formula>NOT(ISERROR(SEARCH("S",E23)))</formula>
    </cfRule>
  </conditionalFormatting>
  <conditionalFormatting sqref="E23:E24">
    <cfRule type="containsText" dxfId="12" priority="-1" operator="containsText" text="Q">
      <formula>NOT(ISERROR(SEARCH("Q",#REF!)))</formula>
    </cfRule>
    <cfRule type="containsText" dxfId="11" priority="-1" operator="containsText" text="D">
      <formula>NOT(ISERROR(SEARCH("D",#REF!)))</formula>
    </cfRule>
    <cfRule type="containsText" dxfId="10" priority="14" operator="containsText" text="N">
      <formula>NOT(ISERROR(SEARCH("N",#REF!)))</formula>
    </cfRule>
  </conditionalFormatting>
  <conditionalFormatting sqref="E23:E24">
    <cfRule type="containsText" dxfId="9" priority="15" operator="containsText" text="M">
      <formula>NOT(ISERROR(SEARCH("M",#REF!)))</formula>
    </cfRule>
  </conditionalFormatting>
  <conditionalFormatting sqref="E23:E24">
    <cfRule type="containsText" dxfId="8" priority="16" operator="containsText" text="S">
      <formula>NOT(ISERROR(SEARCH("S",#REF!)))</formula>
    </cfRule>
  </conditionalFormatting>
  <conditionalFormatting sqref="E23:E24">
    <cfRule type="containsText" dxfId="7" priority="6" operator="containsText" text="N">
      <formula>NOT(ISERROR(SEARCH("N",#REF!)))</formula>
    </cfRule>
  </conditionalFormatting>
  <conditionalFormatting sqref="E23:E24">
    <cfRule type="containsText" dxfId="6" priority="7" operator="containsText" text="M">
      <formula>NOT(ISERROR(SEARCH("M",#REF!)))</formula>
    </cfRule>
  </conditionalFormatting>
  <conditionalFormatting sqref="E23:E24">
    <cfRule type="containsText" dxfId="5" priority="8" operator="containsText" text="S">
      <formula>NOT(ISERROR(SEARCH("S",#REF!)))</formula>
    </cfRule>
  </conditionalFormatting>
  <conditionalFormatting sqref="E25">
    <cfRule type="containsText" dxfId="4" priority="3" operator="containsText" text="N">
      <formula>NOT(ISERROR(SEARCH("N",E25)))</formula>
    </cfRule>
    <cfRule type="containsText" dxfId="3" priority="4" operator="containsText" text="Q">
      <formula>NOT(ISERROR(SEARCH("Q",E25)))</formula>
    </cfRule>
    <cfRule type="containsText" dxfId="2" priority="5" operator="containsText" text="D">
      <formula>NOT(ISERROR(SEARCH("D",E25)))</formula>
    </cfRule>
  </conditionalFormatting>
  <conditionalFormatting sqref="E25">
    <cfRule type="containsText" dxfId="1" priority="2" operator="containsText" text="M">
      <formula>NOT(ISERROR(SEARCH("M",E25)))</formula>
    </cfRule>
  </conditionalFormatting>
  <conditionalFormatting sqref="E25">
    <cfRule type="containsText" dxfId="0" priority="1" operator="containsText" text="S">
      <formula>NOT(ISERROR(SEARCH("S",E25)))</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2b74ce76-924e-4f85-9d50-7a2f0f8522e4"/>
    <ds:schemaRef ds:uri="http://purl.org/dc/elements/1.1/"/>
    <ds:schemaRef ds:uri="http://schemas.openxmlformats.org/package/2006/metadata/core-properties"/>
    <ds:schemaRef ds:uri="http://purl.org/dc/terms/"/>
    <ds:schemaRef ds:uri="http://schemas.microsoft.com/office/2006/metadata/properti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Drop Codes</vt:lpstr>
      <vt:lpstr>Appendix 1</vt:lpstr>
      <vt:lpstr>Appendix 2</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2019-02-01T15:06:18Z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